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1. Том 1 - Пояснительная записка 2024-2026\"/>
    </mc:Choice>
  </mc:AlternateContent>
  <bookViews>
    <workbookView xWindow="0" yWindow="0" windowWidth="28800" windowHeight="12432"/>
  </bookViews>
  <sheets>
    <sheet name="приложение 7" sheetId="6" r:id="rId1"/>
  </sheets>
  <definedNames>
    <definedName name="_xlnm.Print_Titles" localSheetId="0">'приложение 7'!$9:$11</definedName>
    <definedName name="_xlnm.Print_Area" localSheetId="0">'приложение 7'!$A$3:$K$33</definedName>
  </definedNames>
  <calcPr calcId="162913"/>
</workbook>
</file>

<file path=xl/calcChain.xml><?xml version="1.0" encoding="utf-8"?>
<calcChain xmlns="http://schemas.openxmlformats.org/spreadsheetml/2006/main">
  <c r="G20" i="6" l="1"/>
  <c r="G19" i="6" s="1"/>
  <c r="E20" i="6"/>
  <c r="E19" i="6" s="1"/>
  <c r="K20" i="6"/>
  <c r="K19" i="6" s="1"/>
  <c r="J20" i="6"/>
  <c r="J19" i="6" s="1"/>
  <c r="H20" i="6"/>
  <c r="H19" i="6" s="1"/>
  <c r="I24" i="6"/>
  <c r="I23" i="6"/>
  <c r="I22" i="6"/>
  <c r="I21" i="6"/>
  <c r="F24" i="6"/>
  <c r="F23" i="6"/>
  <c r="F22" i="6"/>
  <c r="F21" i="6"/>
  <c r="C24" i="6"/>
  <c r="C23" i="6"/>
  <c r="C22" i="6"/>
  <c r="C21" i="6"/>
  <c r="D20" i="6"/>
  <c r="D19" i="6" s="1"/>
  <c r="I20" i="6" l="1"/>
  <c r="F20" i="6"/>
  <c r="C20" i="6"/>
  <c r="D16" i="6"/>
  <c r="I28" i="6" l="1"/>
  <c r="F28" i="6"/>
  <c r="C28" i="6"/>
  <c r="I25" i="6"/>
  <c r="F25" i="6"/>
  <c r="C25" i="6"/>
  <c r="I27" i="6"/>
  <c r="F27" i="6"/>
  <c r="C27" i="6"/>
  <c r="I26" i="6"/>
  <c r="F26" i="6"/>
  <c r="C26" i="6"/>
  <c r="C19" i="6"/>
  <c r="I18" i="6"/>
  <c r="F18" i="6"/>
  <c r="C18" i="6"/>
  <c r="I17" i="6"/>
  <c r="F17" i="6"/>
  <c r="C17" i="6"/>
  <c r="I16" i="6"/>
  <c r="F16" i="6"/>
  <c r="C16" i="6"/>
  <c r="I15" i="6"/>
  <c r="F15" i="6"/>
  <c r="C15" i="6"/>
  <c r="I14" i="6"/>
  <c r="F14" i="6"/>
  <c r="C14" i="6"/>
  <c r="K13" i="6"/>
  <c r="J13" i="6"/>
  <c r="I13" i="6" s="1"/>
  <c r="H13" i="6"/>
  <c r="G13" i="6"/>
  <c r="E13" i="6"/>
  <c r="D13" i="6"/>
  <c r="C13" i="6" s="1"/>
  <c r="F13" i="6" l="1"/>
  <c r="H12" i="6"/>
  <c r="K12" i="6"/>
  <c r="E12" i="6"/>
  <c r="I19" i="6"/>
  <c r="F19" i="6"/>
  <c r="D12" i="6"/>
  <c r="G12" i="6"/>
  <c r="J12" i="6"/>
  <c r="F12" i="6" l="1"/>
  <c r="I12" i="6"/>
  <c r="C12" i="6"/>
</calcChain>
</file>

<file path=xl/sharedStrings.xml><?xml version="1.0" encoding="utf-8"?>
<sst xmlns="http://schemas.openxmlformats.org/spreadsheetml/2006/main" count="53" uniqueCount="44">
  <si>
    <t>Приложение 6</t>
  </si>
  <si>
    <t>к пояснительной записке</t>
  </si>
  <si>
    <t>№ п/п</t>
  </si>
  <si>
    <t>Наименование</t>
  </si>
  <si>
    <t>Всего</t>
  </si>
  <si>
    <t>в том числе:</t>
  </si>
  <si>
    <t>за счет средств местного бюджета</t>
  </si>
  <si>
    <t xml:space="preserve">за счет межбюджетных трансфертов из бюджетов других уровней  </t>
  </si>
  <si>
    <t>ВСЕГО</t>
  </si>
  <si>
    <t>Администрация города</t>
  </si>
  <si>
    <t>Департамент образования</t>
  </si>
  <si>
    <t>Отдел планирования расходов 52-21-58</t>
  </si>
  <si>
    <t>2024 год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</si>
  <si>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</si>
  <si>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</si>
  <si>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</si>
  <si>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(тыс. рублей)</t>
  </si>
  <si>
    <t>1.3</t>
  </si>
  <si>
    <t>2025 год</t>
  </si>
  <si>
    <t>Субсидии социально ориентированным некоммерческим организациям на возмещение затрат по приобретению проездных билетов</t>
  </si>
  <si>
    <t>1.</t>
  </si>
  <si>
    <t>1.1.</t>
  </si>
  <si>
    <t>1.2.</t>
  </si>
  <si>
    <t>1.4.</t>
  </si>
  <si>
    <t>1.5.</t>
  </si>
  <si>
    <t>2.</t>
  </si>
  <si>
    <t>2.1.</t>
  </si>
  <si>
    <t>2.2.</t>
  </si>
  <si>
    <t>2.3.</t>
  </si>
  <si>
    <t>2.4.</t>
  </si>
  <si>
    <t>2.5.</t>
  </si>
  <si>
    <t>2026 год</t>
  </si>
  <si>
    <t>дополнительное финансовое обеспечение мероприятий по организации питания учащихся начальных классов с 1 по 4 классы</t>
  </si>
  <si>
    <t>финансовое обеспечение мероприятий по организации питания учащихся</t>
  </si>
  <si>
    <t xml:space="preserve">реализация основных общеобразовательных программ частными общеобразовательными организациями 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</si>
  <si>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</si>
  <si>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социальная поддержка отдельных категорий учащихся в виде предоставления двухразового питания в учебное время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</si>
  <si>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"Интернет" (за исключением расходов на содержание зданий и оплату коммунальных услуг),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на финансовое обеспечение мероприятий по организации питания учащихся</t>
  </si>
  <si>
    <t>Субсидии на создание условий для осуществления присмотра и ухода за детьми, содержания детей в некоммерческих организациях, не являющихся государственными (муниципальными) учреждениями, осуществляющих образовательную деятельность по реализации образовательных программ дошкольного образования</t>
  </si>
  <si>
    <t>Субсидии некоммерческим организациям, не являющимся государственными (муниципальными) учреждениями, осуществляющим образовательную деятельность, на организацию функционирования лагеря с дневным пребыванием детей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</si>
  <si>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</si>
  <si>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некоммерческим организациям, не являющимся государственными (муниципальными) учреждениями, на создание условий для организации образовательного процесса, обеспечения безопасности учащихся</t>
  </si>
  <si>
    <t>Приложение 7</t>
  </si>
  <si>
    <t>Информация об объеме расходов, 
предусмотренных в проекте бюджета  города Сургута на 2024 год и плановый период 2025 – 2026 годов
на предоставление субсидий некоммерческим организациям, не являющимся муниципальными учреждениями, 
в соответствии со статьёй 78.1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</si>
</sst>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7" fillId="0" borderId="0" xfId="0" applyFont="1"/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justify" vertical="center" wrapText="1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8" fillId="0" borderId="0" xfId="0" applyFont="1"/>
    <xf numFmtId="0" fontId="9" fillId="0" borderId="0" xfId="0" applyFont="1"/>
    <xf numFmtId="0" fontId="2" fillId="0" borderId="0" xfId="0" applyFont="1" applyFill="1" applyAlignment="1">
      <alignment vertical="center"/>
    </xf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 wrapText="1" indent="3"/>
    </xf>
    <xf numFmtId="0" fontId="15" fillId="4" borderId="0" xfId="0" applyFont="1" applyFill="1"/>
    <xf numFmtId="0" fontId="4" fillId="4" borderId="0" xfId="0" applyFont="1" applyFill="1"/>
    <xf numFmtId="164" fontId="6" fillId="4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4" fontId="6" fillId="3" borderId="2" xfId="1" applyNumberFormat="1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>
      <alignment horizontal="center" vertical="center"/>
    </xf>
    <xf numFmtId="164" fontId="6" fillId="2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tabSelected="1" view="pageBreakPreview" topLeftCell="A15" zoomScale="90" zoomScaleNormal="100" zoomScaleSheetLayoutView="90" workbookViewId="0">
      <selection activeCell="D14" sqref="D14"/>
    </sheetView>
  </sheetViews>
  <sheetFormatPr defaultColWidth="9.109375" defaultRowHeight="15.6" x14ac:dyDescent="0.25"/>
  <cols>
    <col min="1" max="1" width="6.109375" style="1" customWidth="1"/>
    <col min="2" max="2" width="63.109375" style="1" customWidth="1"/>
    <col min="3" max="4" width="11.6640625" style="21" customWidth="1"/>
    <col min="5" max="5" width="13.6640625" style="21" customWidth="1"/>
    <col min="6" max="7" width="11.6640625" style="21" customWidth="1"/>
    <col min="8" max="8" width="13.6640625" style="21" customWidth="1"/>
    <col min="9" max="10" width="11.6640625" style="21" customWidth="1"/>
    <col min="11" max="11" width="13.6640625" style="21" customWidth="1"/>
    <col min="12" max="16384" width="9.109375" style="21"/>
  </cols>
  <sheetData>
    <row r="1" spans="1:20" ht="22.5" hidden="1" customHeight="1" x14ac:dyDescent="0.35">
      <c r="J1" s="33" t="s">
        <v>0</v>
      </c>
      <c r="K1" s="33"/>
    </row>
    <row r="2" spans="1:20" ht="18.75" hidden="1" customHeight="1" x14ac:dyDescent="0.35">
      <c r="J2" s="33" t="s">
        <v>1</v>
      </c>
      <c r="K2" s="33"/>
    </row>
    <row r="3" spans="1:20" ht="18" x14ac:dyDescent="0.25">
      <c r="I3" s="20" t="s">
        <v>42</v>
      </c>
      <c r="K3" s="2"/>
    </row>
    <row r="4" spans="1:20" ht="18" x14ac:dyDescent="0.25">
      <c r="I4" s="20" t="s">
        <v>1</v>
      </c>
    </row>
    <row r="6" spans="1:20" ht="84" customHeight="1" x14ac:dyDescent="0.25">
      <c r="B6" s="34" t="s">
        <v>43</v>
      </c>
      <c r="C6" s="34"/>
      <c r="D6" s="34"/>
      <c r="E6" s="34"/>
      <c r="F6" s="34"/>
      <c r="G6" s="34"/>
      <c r="H6" s="34"/>
      <c r="I6" s="34"/>
      <c r="J6" s="34"/>
      <c r="K6" s="34"/>
    </row>
    <row r="7" spans="1:20" ht="18.75" customHeight="1" x14ac:dyDescent="0.25"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20" ht="18" customHeight="1" x14ac:dyDescent="0.25">
      <c r="B8" s="3"/>
      <c r="C8" s="3"/>
      <c r="D8" s="3"/>
      <c r="E8" s="3"/>
      <c r="F8" s="3"/>
      <c r="G8" s="3"/>
      <c r="H8" s="3"/>
      <c r="I8" s="3"/>
      <c r="J8" s="35" t="s">
        <v>16</v>
      </c>
      <c r="K8" s="35"/>
    </row>
    <row r="9" spans="1:20" s="4" customFormat="1" ht="18.75" customHeight="1" x14ac:dyDescent="0.25">
      <c r="A9" s="36" t="s">
        <v>2</v>
      </c>
      <c r="B9" s="36" t="s">
        <v>3</v>
      </c>
      <c r="C9" s="37" t="s">
        <v>12</v>
      </c>
      <c r="D9" s="37"/>
      <c r="E9" s="37"/>
      <c r="F9" s="37" t="s">
        <v>18</v>
      </c>
      <c r="G9" s="37"/>
      <c r="H9" s="37"/>
      <c r="I9" s="37" t="s">
        <v>31</v>
      </c>
      <c r="J9" s="37"/>
      <c r="K9" s="37"/>
    </row>
    <row r="10" spans="1:20" s="5" customFormat="1" ht="18.75" customHeight="1" x14ac:dyDescent="0.25">
      <c r="A10" s="36"/>
      <c r="B10" s="36"/>
      <c r="C10" s="38" t="s">
        <v>4</v>
      </c>
      <c r="D10" s="39" t="s">
        <v>5</v>
      </c>
      <c r="E10" s="39"/>
      <c r="F10" s="38" t="s">
        <v>4</v>
      </c>
      <c r="G10" s="39" t="s">
        <v>5</v>
      </c>
      <c r="H10" s="39"/>
      <c r="I10" s="38" t="s">
        <v>4</v>
      </c>
      <c r="J10" s="39" t="s">
        <v>5</v>
      </c>
      <c r="K10" s="39"/>
    </row>
    <row r="11" spans="1:20" s="7" customFormat="1" ht="83.25" customHeight="1" x14ac:dyDescent="0.25">
      <c r="A11" s="36"/>
      <c r="B11" s="36"/>
      <c r="C11" s="38"/>
      <c r="D11" s="6" t="s">
        <v>6</v>
      </c>
      <c r="E11" s="6" t="s">
        <v>7</v>
      </c>
      <c r="F11" s="38"/>
      <c r="G11" s="6" t="s">
        <v>6</v>
      </c>
      <c r="H11" s="6" t="s">
        <v>7</v>
      </c>
      <c r="I11" s="38"/>
      <c r="J11" s="6" t="s">
        <v>6</v>
      </c>
      <c r="K11" s="6" t="s">
        <v>7</v>
      </c>
    </row>
    <row r="12" spans="1:20" s="10" customFormat="1" ht="20.25" customHeight="1" x14ac:dyDescent="0.25">
      <c r="A12" s="8"/>
      <c r="B12" s="9" t="s">
        <v>8</v>
      </c>
      <c r="C12" s="32">
        <f t="shared" ref="C12:C28" si="0">D12+E12</f>
        <v>136394.29999999999</v>
      </c>
      <c r="D12" s="32">
        <f>D13+D19</f>
        <v>33686.699999999997</v>
      </c>
      <c r="E12" s="32">
        <f>E13+E19</f>
        <v>102707.6</v>
      </c>
      <c r="F12" s="32">
        <f t="shared" ref="F12:F28" si="1">G12+H12</f>
        <v>130068.20000000001</v>
      </c>
      <c r="G12" s="32">
        <f t="shared" ref="G12:H12" si="2">G13+G19</f>
        <v>27481.599999999999</v>
      </c>
      <c r="H12" s="32">
        <f t="shared" si="2"/>
        <v>102586.6</v>
      </c>
      <c r="I12" s="32">
        <f t="shared" ref="I12:I28" si="3">J12+K12</f>
        <v>129931.29999999999</v>
      </c>
      <c r="J12" s="32">
        <f t="shared" ref="J12:K12" si="4">J13+J19</f>
        <v>27441.799999999996</v>
      </c>
      <c r="K12" s="32">
        <f t="shared" si="4"/>
        <v>102489.5</v>
      </c>
    </row>
    <row r="13" spans="1:20" s="10" customFormat="1" ht="20.25" customHeight="1" x14ac:dyDescent="0.25">
      <c r="A13" s="11" t="s">
        <v>20</v>
      </c>
      <c r="B13" s="12" t="s">
        <v>9</v>
      </c>
      <c r="C13" s="29">
        <f t="shared" si="0"/>
        <v>28362.199999999997</v>
      </c>
      <c r="D13" s="29">
        <f>SUM(D14:D18)</f>
        <v>28362.199999999997</v>
      </c>
      <c r="E13" s="29">
        <f>SUM(E14:E18)</f>
        <v>0</v>
      </c>
      <c r="F13" s="29">
        <f t="shared" si="1"/>
        <v>22362.199999999997</v>
      </c>
      <c r="G13" s="29">
        <f>SUM(G14:G18)</f>
        <v>22362.199999999997</v>
      </c>
      <c r="H13" s="29">
        <f>SUM(H14:H18)</f>
        <v>0</v>
      </c>
      <c r="I13" s="29">
        <f t="shared" si="3"/>
        <v>22362.199999999997</v>
      </c>
      <c r="J13" s="29">
        <f>SUM(J14:J18)</f>
        <v>22362.199999999997</v>
      </c>
      <c r="K13" s="29">
        <f>SUM(K14:K18)</f>
        <v>0</v>
      </c>
    </row>
    <row r="14" spans="1:20" s="15" customFormat="1" ht="127.5" customHeight="1" x14ac:dyDescent="0.3">
      <c r="A14" s="13" t="s">
        <v>21</v>
      </c>
      <c r="B14" s="14" t="s">
        <v>35</v>
      </c>
      <c r="C14" s="27">
        <f t="shared" si="0"/>
        <v>270.3</v>
      </c>
      <c r="D14" s="28">
        <v>270.3</v>
      </c>
      <c r="E14" s="28"/>
      <c r="F14" s="27">
        <f t="shared" si="1"/>
        <v>270.3</v>
      </c>
      <c r="G14" s="28">
        <v>270.3</v>
      </c>
      <c r="H14" s="28"/>
      <c r="I14" s="27">
        <f t="shared" si="3"/>
        <v>270.3</v>
      </c>
      <c r="J14" s="28">
        <v>270.3</v>
      </c>
      <c r="K14" s="28"/>
    </row>
    <row r="15" spans="1:20" s="15" customFormat="1" ht="53.4" customHeight="1" x14ac:dyDescent="0.3">
      <c r="A15" s="13" t="s">
        <v>22</v>
      </c>
      <c r="B15" s="14" t="s">
        <v>19</v>
      </c>
      <c r="C15" s="27">
        <f t="shared" si="0"/>
        <v>2025.4</v>
      </c>
      <c r="D15" s="28">
        <v>2025.4</v>
      </c>
      <c r="E15" s="28"/>
      <c r="F15" s="27">
        <f t="shared" si="1"/>
        <v>2025.4</v>
      </c>
      <c r="G15" s="28">
        <v>2025.4</v>
      </c>
      <c r="H15" s="28"/>
      <c r="I15" s="27">
        <f t="shared" si="3"/>
        <v>2025.4</v>
      </c>
      <c r="J15" s="28">
        <v>2025.4</v>
      </c>
      <c r="K15" s="28"/>
    </row>
    <row r="16" spans="1:20" s="18" customFormat="1" ht="49.5" customHeight="1" x14ac:dyDescent="0.3">
      <c r="A16" s="13" t="s">
        <v>17</v>
      </c>
      <c r="B16" s="14" t="s">
        <v>13</v>
      </c>
      <c r="C16" s="27">
        <f t="shared" si="0"/>
        <v>1000</v>
      </c>
      <c r="D16" s="28">
        <f>1000</f>
        <v>1000</v>
      </c>
      <c r="E16" s="28"/>
      <c r="F16" s="27">
        <f t="shared" si="1"/>
        <v>1000</v>
      </c>
      <c r="G16" s="28">
        <v>1000</v>
      </c>
      <c r="H16" s="28"/>
      <c r="I16" s="27">
        <f t="shared" si="3"/>
        <v>1000</v>
      </c>
      <c r="J16" s="28">
        <v>1000</v>
      </c>
      <c r="K16" s="28"/>
      <c r="L16" s="19"/>
      <c r="M16" s="19"/>
      <c r="N16" s="19"/>
      <c r="O16" s="19"/>
      <c r="P16" s="19"/>
      <c r="Q16" s="19"/>
      <c r="R16" s="19"/>
      <c r="S16" s="19"/>
      <c r="T16" s="19"/>
    </row>
    <row r="17" spans="1:20" s="18" customFormat="1" ht="54" customHeight="1" x14ac:dyDescent="0.3">
      <c r="A17" s="13" t="s">
        <v>23</v>
      </c>
      <c r="B17" s="14" t="s">
        <v>14</v>
      </c>
      <c r="C17" s="27">
        <f t="shared" si="0"/>
        <v>4001.7</v>
      </c>
      <c r="D17" s="28">
        <v>4001.7</v>
      </c>
      <c r="E17" s="28"/>
      <c r="F17" s="27">
        <f t="shared" si="1"/>
        <v>4001.7</v>
      </c>
      <c r="G17" s="28">
        <v>4001.7</v>
      </c>
      <c r="H17" s="28"/>
      <c r="I17" s="27">
        <f t="shared" si="3"/>
        <v>4001.7</v>
      </c>
      <c r="J17" s="28">
        <v>4001.7</v>
      </c>
      <c r="K17" s="28"/>
      <c r="L17" s="19"/>
      <c r="M17" s="19"/>
      <c r="N17" s="19"/>
      <c r="O17" s="19"/>
      <c r="P17" s="19"/>
      <c r="Q17" s="19"/>
      <c r="R17" s="19"/>
      <c r="S17" s="19"/>
      <c r="T17" s="19"/>
    </row>
    <row r="18" spans="1:20" s="18" customFormat="1" ht="48.75" customHeight="1" x14ac:dyDescent="0.3">
      <c r="A18" s="13" t="s">
        <v>24</v>
      </c>
      <c r="B18" s="14" t="s">
        <v>15</v>
      </c>
      <c r="C18" s="27">
        <f t="shared" si="0"/>
        <v>21064.799999999999</v>
      </c>
      <c r="D18" s="28">
        <v>21064.799999999999</v>
      </c>
      <c r="E18" s="28"/>
      <c r="F18" s="27">
        <f t="shared" si="1"/>
        <v>15064.8</v>
      </c>
      <c r="G18" s="28">
        <v>15064.8</v>
      </c>
      <c r="H18" s="28"/>
      <c r="I18" s="27">
        <f t="shared" si="3"/>
        <v>15064.8</v>
      </c>
      <c r="J18" s="28">
        <v>15064.8</v>
      </c>
      <c r="K18" s="28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10" customFormat="1" ht="20.25" customHeight="1" x14ac:dyDescent="0.25">
      <c r="A19" s="11" t="s">
        <v>25</v>
      </c>
      <c r="B19" s="12" t="s">
        <v>10</v>
      </c>
      <c r="C19" s="29">
        <f>D19+E19</f>
        <v>108032.1</v>
      </c>
      <c r="D19" s="29">
        <f>D20+D25+D26+D27+D28</f>
        <v>5324.5</v>
      </c>
      <c r="E19" s="29">
        <f>E20+E25+E26+E27+E28</f>
        <v>102707.6</v>
      </c>
      <c r="F19" s="29">
        <f t="shared" si="1"/>
        <v>107706</v>
      </c>
      <c r="G19" s="29">
        <f>G20+G25+G26+G27+G28</f>
        <v>5119.3999999999996</v>
      </c>
      <c r="H19" s="29">
        <f>H20+H25+H26+H27+H28</f>
        <v>102586.6</v>
      </c>
      <c r="I19" s="29">
        <f t="shared" si="3"/>
        <v>107569.1</v>
      </c>
      <c r="J19" s="29">
        <f>J20+J25+J26+J27+J28</f>
        <v>5079.6000000000004</v>
      </c>
      <c r="K19" s="29">
        <f>K20+K25+K26+K27+K28</f>
        <v>102489.5</v>
      </c>
    </row>
    <row r="20" spans="1:20" s="15" customFormat="1" ht="292.5" customHeight="1" x14ac:dyDescent="0.3">
      <c r="A20" s="13" t="s">
        <v>26</v>
      </c>
      <c r="B20" s="14" t="s">
        <v>37</v>
      </c>
      <c r="C20" s="27">
        <f>D20+E20</f>
        <v>80953.100000000006</v>
      </c>
      <c r="D20" s="28">
        <f t="shared" ref="D20" si="5">D21+D22+D23+D24</f>
        <v>1188</v>
      </c>
      <c r="E20" s="28">
        <f>E21+E22+E23+E24</f>
        <v>79765.100000000006</v>
      </c>
      <c r="F20" s="27">
        <f>G20+H20</f>
        <v>80748</v>
      </c>
      <c r="G20" s="28">
        <f>G21+G22+G23+G24</f>
        <v>982.9</v>
      </c>
      <c r="H20" s="28">
        <f t="shared" ref="H20" si="6">H21+H22+H23+H24</f>
        <v>79765.100000000006</v>
      </c>
      <c r="I20" s="27">
        <f>J20+K20</f>
        <v>80708.200000000012</v>
      </c>
      <c r="J20" s="28">
        <f t="shared" ref="J20" si="7">J21+J22+J23+J24</f>
        <v>943.1</v>
      </c>
      <c r="K20" s="28">
        <f t="shared" ref="K20" si="8">K21+K22+K23+K24</f>
        <v>79765.100000000006</v>
      </c>
    </row>
    <row r="21" spans="1:20" s="25" customFormat="1" ht="26.4" x14ac:dyDescent="0.25">
      <c r="A21" s="23"/>
      <c r="B21" s="24" t="s">
        <v>34</v>
      </c>
      <c r="C21" s="30">
        <f t="shared" ref="C21:C24" si="9">D21+E21</f>
        <v>69173.399999999994</v>
      </c>
      <c r="D21" s="31"/>
      <c r="E21" s="31">
        <v>69173.399999999994</v>
      </c>
      <c r="F21" s="30">
        <f t="shared" ref="F21:F24" si="10">G21+H21</f>
        <v>69173.399999999994</v>
      </c>
      <c r="G21" s="31"/>
      <c r="H21" s="31">
        <v>69173.399999999994</v>
      </c>
      <c r="I21" s="30">
        <f t="shared" ref="I21:I24" si="11">J21+K21</f>
        <v>69173.399999999994</v>
      </c>
      <c r="J21" s="31"/>
      <c r="K21" s="31">
        <v>69173.399999999994</v>
      </c>
    </row>
    <row r="22" spans="1:20" s="26" customFormat="1" ht="26.4" x14ac:dyDescent="0.25">
      <c r="A22" s="23"/>
      <c r="B22" s="24" t="s">
        <v>36</v>
      </c>
      <c r="C22" s="30">
        <f t="shared" si="9"/>
        <v>7882.6</v>
      </c>
      <c r="D22" s="31"/>
      <c r="E22" s="31">
        <v>7882.6</v>
      </c>
      <c r="F22" s="30">
        <f t="shared" si="10"/>
        <v>7882.6</v>
      </c>
      <c r="G22" s="31"/>
      <c r="H22" s="31">
        <v>7882.6</v>
      </c>
      <c r="I22" s="30">
        <f t="shared" si="11"/>
        <v>7882.6</v>
      </c>
      <c r="J22" s="31"/>
      <c r="K22" s="31">
        <v>7882.6</v>
      </c>
    </row>
    <row r="23" spans="1:20" s="26" customFormat="1" ht="26.4" x14ac:dyDescent="0.25">
      <c r="A23" s="23"/>
      <c r="B23" s="24" t="s">
        <v>32</v>
      </c>
      <c r="C23" s="30">
        <f>D23+E23</f>
        <v>2709.1</v>
      </c>
      <c r="D23" s="31"/>
      <c r="E23" s="31">
        <v>2709.1</v>
      </c>
      <c r="F23" s="30">
        <f t="shared" si="10"/>
        <v>2709.1</v>
      </c>
      <c r="G23" s="31"/>
      <c r="H23" s="31">
        <v>2709.1</v>
      </c>
      <c r="I23" s="30">
        <f t="shared" si="11"/>
        <v>2709.1</v>
      </c>
      <c r="J23" s="31"/>
      <c r="K23" s="31">
        <v>2709.1</v>
      </c>
    </row>
    <row r="24" spans="1:20" s="26" customFormat="1" ht="26.4" x14ac:dyDescent="0.25">
      <c r="A24" s="23"/>
      <c r="B24" s="24" t="s">
        <v>33</v>
      </c>
      <c r="C24" s="30">
        <f t="shared" si="9"/>
        <v>1188</v>
      </c>
      <c r="D24" s="31">
        <v>1188</v>
      </c>
      <c r="E24" s="31"/>
      <c r="F24" s="30">
        <f t="shared" si="10"/>
        <v>982.9</v>
      </c>
      <c r="G24" s="31">
        <v>982.9</v>
      </c>
      <c r="H24" s="31"/>
      <c r="I24" s="30">
        <f t="shared" si="11"/>
        <v>943.1</v>
      </c>
      <c r="J24" s="31">
        <v>943.1</v>
      </c>
      <c r="K24" s="31"/>
    </row>
    <row r="25" spans="1:20" s="15" customFormat="1" ht="97.5" customHeight="1" x14ac:dyDescent="0.3">
      <c r="A25" s="13" t="s">
        <v>27</v>
      </c>
      <c r="B25" s="14" t="s">
        <v>38</v>
      </c>
      <c r="C25" s="27">
        <f>D25+E25</f>
        <v>3312</v>
      </c>
      <c r="D25" s="28"/>
      <c r="E25" s="28">
        <v>3312</v>
      </c>
      <c r="F25" s="27">
        <f>G25+H25</f>
        <v>3312</v>
      </c>
      <c r="G25" s="28"/>
      <c r="H25" s="28">
        <v>3312</v>
      </c>
      <c r="I25" s="27">
        <f>J25+K25</f>
        <v>3312</v>
      </c>
      <c r="J25" s="28"/>
      <c r="K25" s="28">
        <v>3312</v>
      </c>
    </row>
    <row r="26" spans="1:20" s="15" customFormat="1" ht="71.25" customHeight="1" x14ac:dyDescent="0.3">
      <c r="A26" s="13" t="s">
        <v>28</v>
      </c>
      <c r="B26" s="14" t="s">
        <v>39</v>
      </c>
      <c r="C26" s="27">
        <f t="shared" si="0"/>
        <v>4293.2999999999993</v>
      </c>
      <c r="D26" s="28">
        <v>1868.1</v>
      </c>
      <c r="E26" s="28">
        <v>2425.1999999999998</v>
      </c>
      <c r="F26" s="27">
        <f t="shared" si="1"/>
        <v>4293.2999999999993</v>
      </c>
      <c r="G26" s="28">
        <v>1868.1</v>
      </c>
      <c r="H26" s="28">
        <v>2425.1999999999998</v>
      </c>
      <c r="I26" s="27">
        <f t="shared" si="3"/>
        <v>4293.2999999999993</v>
      </c>
      <c r="J26" s="28">
        <v>1868.1</v>
      </c>
      <c r="K26" s="28">
        <v>2425.1999999999998</v>
      </c>
    </row>
    <row r="27" spans="1:20" s="15" customFormat="1" ht="146.25" customHeight="1" x14ac:dyDescent="0.3">
      <c r="A27" s="13" t="s">
        <v>29</v>
      </c>
      <c r="B27" s="14" t="s">
        <v>40</v>
      </c>
      <c r="C27" s="27">
        <f t="shared" si="0"/>
        <v>17205.3</v>
      </c>
      <c r="D27" s="28"/>
      <c r="E27" s="28">
        <v>17205.3</v>
      </c>
      <c r="F27" s="27">
        <f t="shared" si="1"/>
        <v>17084.3</v>
      </c>
      <c r="G27" s="28"/>
      <c r="H27" s="28">
        <v>17084.3</v>
      </c>
      <c r="I27" s="27">
        <f t="shared" si="3"/>
        <v>16987.2</v>
      </c>
      <c r="J27" s="28"/>
      <c r="K27" s="28">
        <v>16987.2</v>
      </c>
      <c r="L27" s="18"/>
      <c r="M27" s="18"/>
      <c r="N27" s="18"/>
      <c r="O27" s="18"/>
      <c r="P27" s="18"/>
      <c r="Q27" s="18"/>
      <c r="R27" s="18"/>
      <c r="S27" s="18"/>
      <c r="T27" s="18"/>
    </row>
    <row r="28" spans="1:20" s="15" customFormat="1" ht="69" customHeight="1" x14ac:dyDescent="0.3">
      <c r="A28" s="13" t="s">
        <v>30</v>
      </c>
      <c r="B28" s="14" t="s">
        <v>41</v>
      </c>
      <c r="C28" s="27">
        <f t="shared" si="0"/>
        <v>2268.4</v>
      </c>
      <c r="D28" s="28">
        <v>2268.4</v>
      </c>
      <c r="E28" s="28"/>
      <c r="F28" s="27">
        <f t="shared" si="1"/>
        <v>2268.4</v>
      </c>
      <c r="G28" s="28">
        <v>2268.4</v>
      </c>
      <c r="H28" s="28"/>
      <c r="I28" s="27">
        <f t="shared" si="3"/>
        <v>2268.4</v>
      </c>
      <c r="J28" s="28">
        <v>2268.4</v>
      </c>
      <c r="K28" s="28"/>
    </row>
    <row r="33" spans="1:1" x14ac:dyDescent="0.3">
      <c r="A33" s="17" t="s">
        <v>11</v>
      </c>
    </row>
  </sheetData>
  <mergeCells count="15">
    <mergeCell ref="J1:K1"/>
    <mergeCell ref="J2:K2"/>
    <mergeCell ref="B6:K6"/>
    <mergeCell ref="J8:K8"/>
    <mergeCell ref="A9:A11"/>
    <mergeCell ref="B9:B11"/>
    <mergeCell ref="C9:E9"/>
    <mergeCell ref="F9:H9"/>
    <mergeCell ref="I9:K9"/>
    <mergeCell ref="C10:C11"/>
    <mergeCell ref="D10:E10"/>
    <mergeCell ref="F10:F11"/>
    <mergeCell ref="G10:H10"/>
    <mergeCell ref="I10:I11"/>
    <mergeCell ref="J10:K10"/>
  </mergeCells>
  <pageMargins left="0.39370078740157483" right="0.39370078740157483" top="1.1811023622047245" bottom="0.39370078740157483" header="0" footer="0"/>
  <pageSetup paperSize="9" scale="77" firstPageNumber="133" fitToHeight="0" orientation="landscape" useFirstPageNumber="1" r:id="rId1"/>
  <headerFooter>
    <oddFooter>&amp;L&amp;P</oddFooter>
  </headerFooter>
  <rowBreaks count="1" manualBreakCount="1">
    <brk id="17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rep:2.54.0.282</dc:description>
  <cp:lastModifiedBy>Ватагина Анна Анатольевна</cp:lastModifiedBy>
  <cp:lastPrinted>2023-11-15T08:46:29Z</cp:lastPrinted>
  <dcterms:created xsi:type="dcterms:W3CDTF">2021-11-02T10:38:00Z</dcterms:created>
  <dcterms:modified xsi:type="dcterms:W3CDTF">2023-11-15T08:46:35Z</dcterms:modified>
</cp:coreProperties>
</file>